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G14" i="1" l="1"/>
  <c r="J12" i="1" l="1"/>
  <c r="J14" i="1" s="1"/>
  <c r="L12" i="1"/>
  <c r="L14" i="1" s="1"/>
  <c r="J13" i="1"/>
  <c r="L13" i="1"/>
  <c r="K13" i="1" s="1"/>
  <c r="K12" i="1" l="1"/>
  <c r="K14" i="1" s="1"/>
</calcChain>
</file>

<file path=xl/sharedStrings.xml><?xml version="1.0" encoding="utf-8"?>
<sst xmlns="http://schemas.openxmlformats.org/spreadsheetml/2006/main" count="40" uniqueCount="39">
  <si>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</si>
  <si>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</si>
  <si>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</si>
  <si>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</si>
  <si>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</si>
  <si>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</si>
  <si>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</si>
  <si>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</si>
  <si>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</si>
  <si>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</si>
  <si>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</si>
  <si>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</si>
  <si>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</si>
  <si>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</si>
  <si>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</si>
  <si>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</si>
  <si>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</si>
  <si>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</si>
  <si>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</si>
  <si>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</si>
  <si>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</si>
  <si>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</si>
  <si>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</si>
  <si>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</si>
  <si>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</si>
  <si>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</si>
  <si>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</si>
  <si>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</si>
  <si>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</si>
  <si>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</si>
  <si>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</si>
  <si>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</si>
  <si>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</si>
  <si>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Индуктор магнитный МИОН-СМ73Ду62</t>
  </si>
  <si>
    <t>Индуктор магнитный МИОН-С73РД22</t>
  </si>
  <si>
    <t>Оборуд.д/освоен.ремонта и цемент.</t>
  </si>
  <si>
    <t>ХМАО-Югра, Нижневартовский район, ПБ №2 (ПБ ЦТБ), 30-й км трассы Нижневартовск-Радужный, 4-й км по дороге в сторону реки Вах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</si>
  <si>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</si>
  <si>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ЛОТ № СНГ-НВЛ - 01/03.23/1/3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</si>
</sst>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H12" sqref="H12:H13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38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59" t="s">
        <v>37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ht="42.75" customHeight="1" x14ac:dyDescent="0.25">
      <c r="A12" s="65" t="s">
        <v>35</v>
      </c>
      <c r="B12" s="55">
        <v>1</v>
      </c>
      <c r="C12" s="58" t="s">
        <v>33</v>
      </c>
      <c r="D12" s="56">
        <v>20662709</v>
      </c>
      <c r="E12" s="65" t="s">
        <v>36</v>
      </c>
      <c r="F12" s="52" t="s">
        <v>31</v>
      </c>
      <c r="G12" s="57">
        <v>10</v>
      </c>
      <c r="H12" s="70">
        <v>33669.370000000003</v>
      </c>
      <c r="I12" s="25"/>
      <c r="J12" s="20">
        <f t="shared" ref="J12:J13" si="0">ROUND(I12*G12,2)</f>
        <v>0</v>
      </c>
      <c r="K12" s="20">
        <f t="shared" ref="K12:K13" si="1">L12-J12</f>
        <v>0</v>
      </c>
      <c r="L12" s="20">
        <f t="shared" ref="L12:L13" si="2">ROUND(I12*G12*1.2,2)</f>
        <v>0</v>
      </c>
      <c r="M12" s="68" t="s">
        <v>32</v>
      </c>
    </row>
    <row r="13" spans="1:13" ht="48" customHeight="1" x14ac:dyDescent="0.25">
      <c r="A13" s="66"/>
      <c r="B13" s="55">
        <v>2</v>
      </c>
      <c r="C13" s="58" t="s">
        <v>34</v>
      </c>
      <c r="D13" s="56">
        <v>20708902</v>
      </c>
      <c r="E13" s="67"/>
      <c r="F13" s="52" t="s">
        <v>31</v>
      </c>
      <c r="G13" s="57">
        <v>8</v>
      </c>
      <c r="H13" s="70">
        <v>30966.44</v>
      </c>
      <c r="I13" s="25"/>
      <c r="J13" s="20">
        <f t="shared" si="0"/>
        <v>0</v>
      </c>
      <c r="K13" s="20">
        <f t="shared" si="1"/>
        <v>0</v>
      </c>
      <c r="L13" s="20">
        <f t="shared" si="2"/>
        <v>0</v>
      </c>
      <c r="M13" s="69"/>
    </row>
    <row r="14" spans="1:13" ht="18.75" x14ac:dyDescent="0.3">
      <c r="A14" s="51"/>
      <c r="B14" s="51"/>
      <c r="C14" s="30" t="s">
        <v>2</v>
      </c>
      <c r="D14" s="45"/>
      <c r="E14" s="54"/>
      <c r="F14" s="31"/>
      <c r="G14" s="48">
        <f>SUM(G12:G13)</f>
        <v>18</v>
      </c>
      <c r="H14" s="50"/>
      <c r="I14" s="32"/>
      <c r="J14" s="32">
        <f>SUM(J12:J13)</f>
        <v>0</v>
      </c>
      <c r="K14" s="32">
        <f>SUM(K12:K13)</f>
        <v>0</v>
      </c>
      <c r="L14" s="32">
        <f>SUM(L12:L13)</f>
        <v>0</v>
      </c>
      <c r="M14" s="49"/>
    </row>
    <row r="15" spans="1:13" ht="18.75" x14ac:dyDescent="0.3">
      <c r="A15" s="28"/>
      <c r="B15" s="28"/>
      <c r="C15" s="28"/>
      <c r="D15" s="35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22.5" x14ac:dyDescent="0.3">
      <c r="A16" s="33" t="s">
        <v>30</v>
      </c>
      <c r="B16" s="34"/>
      <c r="C16" s="34"/>
      <c r="D16" s="36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18.75" x14ac:dyDescent="0.3">
      <c r="A17" s="28"/>
      <c r="B17" s="28"/>
      <c r="C17" s="28"/>
      <c r="D17" s="40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3.25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63" t="s">
        <v>27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26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7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8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8">
    <mergeCell ref="A9:M9"/>
    <mergeCell ref="B3:G3"/>
    <mergeCell ref="B5:K5"/>
    <mergeCell ref="A7:K7"/>
    <mergeCell ref="A19:K19"/>
    <mergeCell ref="A12:A13"/>
    <mergeCell ref="E12:E13"/>
    <mergeCell ref="M12:M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2025-04-14T06:10:20Z</dcterms:modified>
</cp:coreProperties>
</file>